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CER\Documents\Tecno 26\Cuentas de Cobro\Mayo\GC\Obligación 7. Inventario Robótica Tecnoacademia Tolima\"/>
    </mc:Choice>
  </mc:AlternateContent>
  <xr:revisionPtr revIDLastSave="0" documentId="13_ncr:1_{EB260E86-7BA4-4537-8C5A-2F3A4443BF60}" xr6:coauthVersionLast="47" xr6:coauthVersionMax="47" xr10:uidLastSave="{00000000-0000-0000-0000-000000000000}"/>
  <bookViews>
    <workbookView xWindow="-108" yWindow="-108" windowWidth="23256" windowHeight="12456" xr2:uid="{A895A2D9-88FD-465D-8AFC-8770986B2B44}"/>
  </bookViews>
  <sheets>
    <sheet name="ROBOTICA" sheetId="1" r:id="rId1"/>
    <sheet name="Mobili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0" i="2" l="1"/>
  <c r="K41" i="2"/>
  <c r="K42" i="2"/>
  <c r="K43" i="2"/>
  <c r="K44" i="2"/>
  <c r="K45" i="2"/>
  <c r="K46" i="2"/>
  <c r="K39" i="2"/>
  <c r="E47" i="1" l="1"/>
  <c r="E48" i="1"/>
  <c r="E49" i="1"/>
  <c r="E50" i="1"/>
  <c r="E51" i="1"/>
  <c r="E52" i="1"/>
  <c r="E53" i="1"/>
  <c r="E54" i="1"/>
  <c r="E55" i="1"/>
  <c r="E56" i="1"/>
  <c r="E46" i="1"/>
</calcChain>
</file>

<file path=xl/sharedStrings.xml><?xml version="1.0" encoding="utf-8"?>
<sst xmlns="http://schemas.openxmlformats.org/spreadsheetml/2006/main" count="330" uniqueCount="121">
  <si>
    <t>ITEM</t>
  </si>
  <si>
    <t>PLACA</t>
  </si>
  <si>
    <t>SERIAL</t>
  </si>
  <si>
    <t>NOMBRE</t>
  </si>
  <si>
    <t xml:space="preserve">DESCRIPCION </t>
  </si>
  <si>
    <t>IMAGEN</t>
  </si>
  <si>
    <t>KIT LEGO MINDSTORMS</t>
  </si>
  <si>
    <t>KIT CON 541 PIEZAS LEGO EDUCATION</t>
  </si>
  <si>
    <t>SS3-RMS11902</t>
  </si>
  <si>
    <t>ROBOT EDUCATIVO Dji ROBOMASTER</t>
  </si>
  <si>
    <t>ROBOT EDUCATIVO</t>
  </si>
  <si>
    <t>CONTROL REMOTO SPEKTRUM DX6e</t>
  </si>
  <si>
    <t>RADIO CONTROL DE 6 CANALES Y 2,4 GHZ</t>
  </si>
  <si>
    <t>BASE MOVIL CON ORUGA</t>
  </si>
  <si>
    <t>OBSERVACION</t>
  </si>
  <si>
    <t>PLATAFORMA MOVIL TIPO HEXAPODO</t>
  </si>
  <si>
    <t>Tres grados de libertad con 18 servomotores marca Lynxmotion</t>
  </si>
  <si>
    <t>Renovar la placa, está ilegible</t>
  </si>
  <si>
    <t>SET SERVO ERECTOR V1.1 LYNXMOTION</t>
  </si>
  <si>
    <t xml:space="preserve">KIT DE CONSTRUCCIÓN DE ROBOT MODULAR BASADO EN SOPORTES, SE PUEDEN CONSTRUIR 5 ROBOTS </t>
  </si>
  <si>
    <t>n/a</t>
  </si>
  <si>
    <t>P201110F04526</t>
  </si>
  <si>
    <t>IMPRESORA 3D ENDER 3-Pro</t>
  </si>
  <si>
    <t>impresora 3D de deposición por filamento, de 200X200X200 mm de volumen de impresión</t>
  </si>
  <si>
    <t>MAQUINA CNC RUTEADORA 4530 V2.0</t>
  </si>
  <si>
    <t>N/A</t>
  </si>
  <si>
    <t xml:space="preserve">TORQUE MOTOR 5.6 KG-CM NEMA 17 BASE DE TRABAJO 45X30 CM </t>
  </si>
  <si>
    <t>Estación de soldadura Calor Fuente Baku 909 3 en 1</t>
  </si>
  <si>
    <t>Estación profesional de soldadura multifuncional para servicio técnico, estación de soldadura +pistola de calor +fuente de alimentación de 1A</t>
  </si>
  <si>
    <t>Plancha Baku 948c Separador de Display</t>
  </si>
  <si>
    <t>Tamaño 358x205x165 mm rango de temperatura 50-120°C potencia 300W</t>
  </si>
  <si>
    <t>Myo GESTURE CONTROL ARMBAND</t>
  </si>
  <si>
    <t>BANDA PARA CAPTAR LOS GESTOS DE LA MANO Y CONTROLAR DISPOSITIVOS A CONTROL REMOTO</t>
  </si>
  <si>
    <t>COMPONENTES ELECTRÓNICOS KIT DE MANEJO DRON EN PRIMERA PERSONA</t>
  </si>
  <si>
    <t>Base Movil Todoterreno</t>
  </si>
  <si>
    <t>Cuatro llantas 12 cm de diametro con cuatro motores</t>
  </si>
  <si>
    <t>Renovar placa, no se observa el número correctamente</t>
  </si>
  <si>
    <t>NO se observa</t>
  </si>
  <si>
    <t>Lynxmotion Aluminum A4WD1 MTS 12T Rover Kit</t>
  </si>
  <si>
    <t>Lynxmotion Tri-Track Chassis Kit (no electronics)</t>
  </si>
  <si>
    <t xml:space="preserve">El Lynxmotion Tri-Track Chassis Kit es una robusta Plataforma de Desarrollo de Orugas para tu experimentación con robots RC o autónomos. El robot está diseñado para su uso en interiores o al aire libre y se desempeña bien en muchas superficies diferentes. Con la adición de la Base Giratoria opcional se puede añadir un brazo robótico o un gran conjunto de sensores, ¡o incluso se puede hacer un robot estilo Johnny 5! El chasis está diseñado para aceptar el Lynxmotion Mini Atom Bot Board V2 y / o el Lynxmotion SSC-32 Servo Controller . Hay espacio para el controlador del motor Dimension Engineering Sabertooth Dual 5A Regenerative Motor Driver y un nuevo pack de baterías 12vdc 1600mAh Lynxmotion (Próximamente) con espacio de sobra. El robot es capaz de transportar hasta 5 libras de carga útil.
</t>
  </si>
  <si>
    <t>Cetus FPV PRO-Kit DRON</t>
  </si>
  <si>
    <t>Chasis de Robot ROVER S</t>
  </si>
  <si>
    <t xml:space="preserve">BASE ROBOTICA COMPLETAMENTE ENSAMBLADA CON 4 MOTORES Y CUATRO ENCODERS </t>
  </si>
  <si>
    <t xml:space="preserve">La serie GPC son fuentes de alimentación lineales de CC de 375 W y triple salida. Los canales 1 y 2 son totalmente ajustables (según el modelo) y el canal 3 está fijado a 5 V/3 A con ondulación y ruido inferiores a 2 mVrms. La protección contra sobrecarga y polaridad inversa mantiene a la serie GPC y sus cargas a salvo de condiciones inesperadas. El GPC dispone de selección de carga interna continua o dinámica y seguimiento en serie o paralelo para una mayor flexibilidad de aplicación. La serie GPC es una solución ideal para aplicaciones de sobremesa económicas que requieren bajo ruido y múltiples salidas.
</t>
  </si>
  <si>
    <t>Fuente de alimentación lineal de c.c. de triple salida de la serie GPC</t>
  </si>
  <si>
    <t>ROBOT SEGUIDOR DE LINEA 50:1</t>
  </si>
  <si>
    <t>Marca: Dynaoelctronics. Plataforma Micromotores 50:1 arduino uno Dynamotion V3, 2 sensores de linea con cables</t>
  </si>
  <si>
    <t xml:space="preserve">Desarmados sin cables ni motores </t>
  </si>
  <si>
    <t>Televisor Marca Panasonic de 50 pulgadas</t>
  </si>
  <si>
    <t>MG52640340</t>
  </si>
  <si>
    <t>Televisor 50 pulgadas</t>
  </si>
  <si>
    <t xml:space="preserve">Microscopio Digital </t>
  </si>
  <si>
    <t>Salida USB 2.0 MP magnificación x1000</t>
  </si>
  <si>
    <t>Salida USB 2.0 MP magnificación x1001</t>
  </si>
  <si>
    <t>Salida USB 2.0 MP magnificación x1002</t>
  </si>
  <si>
    <t>Salida USB 2.0 MP magnificación x1003</t>
  </si>
  <si>
    <t>Salida USB 2.0 MP magnificación x1004</t>
  </si>
  <si>
    <t>Salida USB 2.0 MP magnificación x1005</t>
  </si>
  <si>
    <t>Salida USB 2.0 MP magnificación x1006</t>
  </si>
  <si>
    <t>Salida USB 2.0 MP magnificación x1007</t>
  </si>
  <si>
    <t>Salida USB 2.0 MP magnificación x1008</t>
  </si>
  <si>
    <t>La imagen se congela</t>
  </si>
  <si>
    <t>Salida USB 2.0 MP magnificación x1009</t>
  </si>
  <si>
    <t>Salida USB 2.0 MP magnificación x1010</t>
  </si>
  <si>
    <t>Salida USB 2.0 MP magnificación x1011</t>
  </si>
  <si>
    <t>Salida USB 2.0 MP magnificación x1012</t>
  </si>
  <si>
    <t>Salida USB 2.0 MP magnificación x1013</t>
  </si>
  <si>
    <t>Salida USB 2.0 MP magnificación x1014</t>
  </si>
  <si>
    <t>Salida USB 2.0 MP magnificación x1015</t>
  </si>
  <si>
    <t>Salida USB 2.0 MP magnificación x1016</t>
  </si>
  <si>
    <t>Salida USB 2.0 MP magnificación x1017</t>
  </si>
  <si>
    <t>Salida USB 2.0 MP magnificación x1018</t>
  </si>
  <si>
    <t>HP Probook 445R G6</t>
  </si>
  <si>
    <t>HP Probook 450 G7</t>
  </si>
  <si>
    <t>z267215060119</t>
  </si>
  <si>
    <t>PC Smart PCSGOBNT 14-A</t>
  </si>
  <si>
    <t>z267215060124</t>
  </si>
  <si>
    <t>z267215060118</t>
  </si>
  <si>
    <t>ilegible</t>
  </si>
  <si>
    <t>Lenovo ideapad 100-14IBD</t>
  </si>
  <si>
    <t>5CD0386VKT</t>
  </si>
  <si>
    <t>5CDO386VHG</t>
  </si>
  <si>
    <t>5CDO386VK1</t>
  </si>
  <si>
    <t>5CDO386VL1</t>
  </si>
  <si>
    <t>5CDO386VJC</t>
  </si>
  <si>
    <t>5CD0386VKR</t>
  </si>
  <si>
    <t>Prioridad Alta Laptop del Lider Tecnoacademia, Formatear el Disco y reinstalar el sistema operativo.</t>
  </si>
  <si>
    <t>Ultimo mantenimiento 08/06/22 Tiene las licencias de Windows y office al día</t>
  </si>
  <si>
    <t>Ultimo mantenimiento 08/06/22 Tiene las licencias de Windows y office desactualizado</t>
  </si>
  <si>
    <t>Ultimo mantenimiento 08/06/22 Tiene las licencias de Windows y office al día, tiene fallos en el tpouchpad y no tiene sonido</t>
  </si>
  <si>
    <t>Fallo en la pantalla, módelo muy amtiguo, muy dificil encontrar reemplazos</t>
  </si>
  <si>
    <t>Funcional</t>
  </si>
  <si>
    <t>si</t>
  </si>
  <si>
    <t>Para mantenimiento</t>
  </si>
  <si>
    <t>NO</t>
  </si>
  <si>
    <t>No</t>
  </si>
  <si>
    <t>Dar baja</t>
  </si>
  <si>
    <t>Caja Electríca</t>
  </si>
  <si>
    <t>Caja Para Colocar Coponentes de Conexión Electrica</t>
  </si>
  <si>
    <t>Sin Uso</t>
  </si>
  <si>
    <t>Silla Aula</t>
  </si>
  <si>
    <t>Estante Metalico de dos Puertas, de vidrio</t>
  </si>
  <si>
    <t>Lockers 12 Puestos Con llave</t>
  </si>
  <si>
    <t>Silla Oficina Reclinable</t>
  </si>
  <si>
    <t>Silla Oficina Reclinable verde</t>
  </si>
  <si>
    <t>Sin Placa</t>
  </si>
  <si>
    <t>Sin Espaldar</t>
  </si>
  <si>
    <t>Ambiente TICS</t>
  </si>
  <si>
    <t>Sin Manijas y Sin llaves Seguro</t>
  </si>
  <si>
    <t>Conectadas Electricamente en el ambiente de Robótica</t>
  </si>
  <si>
    <t>Silla reclinables Color Negro</t>
  </si>
  <si>
    <t>12 puestos con llaves de seguridad color Gris, con puertas Azules</t>
  </si>
  <si>
    <t>Altura Ajustable con superficie de Madera recubierta de aluminio</t>
  </si>
  <si>
    <t>Conectadas Electricamente en el ambiente de Robótica, sin Placa</t>
  </si>
  <si>
    <t>Faltan las Lllaves de Todos los Lockers, Sin Placa</t>
  </si>
  <si>
    <t>Mesa metálica</t>
  </si>
  <si>
    <t>Mesa Tres Puestos Patas metálicas y Superficie de Madera Comprimida</t>
  </si>
  <si>
    <t>Tres Puestos Patas metálicas y Superficie de Madera Comprimida</t>
  </si>
  <si>
    <t>Silla metálica con respaldo y asiento en triplex acolchado</t>
  </si>
  <si>
    <t>Estantes de metal con sus bandejas organizadoras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</si>
</sst>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4" xfId="0" applyBorder="1"/>
    <xf numFmtId="1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12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jpeg"/><Relationship Id="rId3" Type="http://schemas.openxmlformats.org/officeDocument/2006/relationships/image" Target="../media/image27.jpeg"/><Relationship Id="rId7" Type="http://schemas.openxmlformats.org/officeDocument/2006/relationships/image" Target="../media/image31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263658</xdr:colOff>
      <xdr:row>7</xdr:row>
      <xdr:rowOff>140387</xdr:rowOff>
    </xdr:from>
    <xdr:to>
      <xdr:col>5</xdr:col>
      <xdr:colOff>2114229</xdr:colOff>
      <xdr:row>7</xdr:row>
      <xdr:rowOff>2227206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35BD03-8D1E-4FBE-B842-3E7FAEEFDC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218"/>
        <a:stretch/>
      </xdr:blipFill>
      <xdr:spPr>
        <a:xfrm>
          <a:off x="9817966" y="13582849"/>
          <a:ext cx="1850571" cy="208681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230121</xdr:colOff>
      <xdr:row>8</xdr:row>
      <xdr:rowOff>164991</xdr:rowOff>
    </xdr:from>
    <xdr:to>
      <xdr:col>5</xdr:col>
      <xdr:colOff>2188309</xdr:colOff>
      <xdr:row>8</xdr:row>
      <xdr:rowOff>2786079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5A7341D-8A39-41F6-A4E3-F4F49EE3B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4429" y="8156222"/>
          <a:ext cx="1958188" cy="26210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131379</xdr:colOff>
      <xdr:row>10</xdr:row>
      <xdr:rowOff>105103</xdr:rowOff>
    </xdr:from>
    <xdr:to>
      <xdr:col>5</xdr:col>
      <xdr:colOff>2115206</xdr:colOff>
      <xdr:row>10</xdr:row>
      <xdr:rowOff>2750206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D045ADB-9B91-4DC8-A072-A663597C0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655" y="13006551"/>
          <a:ext cx="1983827" cy="264510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78155</xdr:colOff>
      <xdr:row>9</xdr:row>
      <xdr:rowOff>78154</xdr:rowOff>
    </xdr:from>
    <xdr:to>
      <xdr:col>5</xdr:col>
      <xdr:colOff>2207847</xdr:colOff>
      <xdr:row>9</xdr:row>
      <xdr:rowOff>2927095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624ECEC-E645-45B6-9744-F11802611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2463" y="12016154"/>
          <a:ext cx="2129692" cy="284894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97692</xdr:colOff>
      <xdr:row>11</xdr:row>
      <xdr:rowOff>78154</xdr:rowOff>
    </xdr:from>
    <xdr:to>
      <xdr:col>5</xdr:col>
      <xdr:colOff>2168769</xdr:colOff>
      <xdr:row>11</xdr:row>
      <xdr:rowOff>2839590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7944CAF-D77D-469D-ABB7-42D949A06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2000" y="17877692"/>
          <a:ext cx="2071077" cy="27614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12</xdr:row>
      <xdr:rowOff>1</xdr:rowOff>
    </xdr:from>
    <xdr:to>
      <xdr:col>5</xdr:col>
      <xdr:colOff>2207846</xdr:colOff>
      <xdr:row>12</xdr:row>
      <xdr:rowOff>2422771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96F9386-290F-4C69-A135-5D89A5EBE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99"/>
        <a:stretch/>
      </xdr:blipFill>
      <xdr:spPr>
        <a:xfrm>
          <a:off x="9554308" y="20671693"/>
          <a:ext cx="2207846" cy="24227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97693</xdr:colOff>
      <xdr:row>15</xdr:row>
      <xdr:rowOff>273538</xdr:rowOff>
    </xdr:from>
    <xdr:to>
      <xdr:col>5</xdr:col>
      <xdr:colOff>2129693</xdr:colOff>
      <xdr:row>15</xdr:row>
      <xdr:rowOff>2129693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1CA4ADF-0391-4691-B34B-BB09E4C6F2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50" b="12740"/>
        <a:stretch/>
      </xdr:blipFill>
      <xdr:spPr>
        <a:xfrm>
          <a:off x="9652001" y="25556307"/>
          <a:ext cx="2032000" cy="18561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117231</xdr:colOff>
      <xdr:row>17</xdr:row>
      <xdr:rowOff>78154</xdr:rowOff>
    </xdr:from>
    <xdr:to>
      <xdr:col>5</xdr:col>
      <xdr:colOff>2149231</xdr:colOff>
      <xdr:row>17</xdr:row>
      <xdr:rowOff>1934309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6FF4C5F-3A0F-4AF2-AD15-FFBDCBAE4F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50" b="12740"/>
        <a:stretch/>
      </xdr:blipFill>
      <xdr:spPr>
        <a:xfrm>
          <a:off x="9671539" y="29757077"/>
          <a:ext cx="2032000" cy="18561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117231</xdr:colOff>
      <xdr:row>19</xdr:row>
      <xdr:rowOff>195385</xdr:rowOff>
    </xdr:from>
    <xdr:to>
      <xdr:col>5</xdr:col>
      <xdr:colOff>2149231</xdr:colOff>
      <xdr:row>19</xdr:row>
      <xdr:rowOff>2051540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AC5DAC30-18BB-48AF-9DEE-DE66E7DD14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50" b="12740"/>
        <a:stretch/>
      </xdr:blipFill>
      <xdr:spPr>
        <a:xfrm>
          <a:off x="9671539" y="32472923"/>
          <a:ext cx="2032000" cy="18561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69364</xdr:colOff>
      <xdr:row>16</xdr:row>
      <xdr:rowOff>126024</xdr:rowOff>
    </xdr:from>
    <xdr:to>
      <xdr:col>5</xdr:col>
      <xdr:colOff>2266462</xdr:colOff>
      <xdr:row>16</xdr:row>
      <xdr:rowOff>2131461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A905EC80-C11E-4A17-9BF0-FC78F2B682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80" b="3652"/>
        <a:stretch/>
      </xdr:blipFill>
      <xdr:spPr>
        <a:xfrm rot="16200000">
          <a:off x="9719502" y="27735732"/>
          <a:ext cx="2005437" cy="219709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2197098</xdr:colOff>
      <xdr:row>18</xdr:row>
      <xdr:rowOff>2005437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FE7D034F-5A62-46AE-A66E-57751F7AF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80" b="3652"/>
        <a:stretch/>
      </xdr:blipFill>
      <xdr:spPr>
        <a:xfrm rot="16200000">
          <a:off x="9650138" y="31830016"/>
          <a:ext cx="2005437" cy="219709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58614</xdr:colOff>
      <xdr:row>20</xdr:row>
      <xdr:rowOff>117231</xdr:rowOff>
    </xdr:from>
    <xdr:to>
      <xdr:col>5</xdr:col>
      <xdr:colOff>2266461</xdr:colOff>
      <xdr:row>20</xdr:row>
      <xdr:rowOff>2128825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3A3B6F40-D7DC-48AF-B06E-C07C85901E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3" t="13845" r="1491" b="20660"/>
        <a:stretch/>
      </xdr:blipFill>
      <xdr:spPr>
        <a:xfrm>
          <a:off x="9612922" y="36322000"/>
          <a:ext cx="2207847" cy="201159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2227384</xdr:colOff>
      <xdr:row>21</xdr:row>
      <xdr:rowOff>2969845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4FA4159B-85B3-4DE1-9F53-C29A81E57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308" y="38549385"/>
          <a:ext cx="2227384" cy="29698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97692</xdr:colOff>
      <xdr:row>23</xdr:row>
      <xdr:rowOff>332154</xdr:rowOff>
    </xdr:from>
    <xdr:to>
      <xdr:col>5</xdr:col>
      <xdr:colOff>2178538</xdr:colOff>
      <xdr:row>24</xdr:row>
      <xdr:rowOff>1289538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3CD1C9A7-3E4F-4CD2-AE27-D429DE50B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2000" y="44645385"/>
          <a:ext cx="2080846" cy="27744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2227384</xdr:colOff>
      <xdr:row>2</xdr:row>
      <xdr:rowOff>2969845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487B9761-651F-4984-83B3-E5602413B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308" y="703385"/>
          <a:ext cx="2227384" cy="29698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78154</xdr:colOff>
      <xdr:row>3</xdr:row>
      <xdr:rowOff>97693</xdr:rowOff>
    </xdr:from>
    <xdr:to>
      <xdr:col>5</xdr:col>
      <xdr:colOff>2185102</xdr:colOff>
      <xdr:row>3</xdr:row>
      <xdr:rowOff>2618154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CE288CA1-BB5C-4084-916D-D6497621E9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59" t="11655" r="6501" b="13754"/>
        <a:stretch/>
      </xdr:blipFill>
      <xdr:spPr>
        <a:xfrm>
          <a:off x="9632462" y="3966308"/>
          <a:ext cx="2106948" cy="25204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84994</xdr:colOff>
      <xdr:row>4</xdr:row>
      <xdr:rowOff>71316</xdr:rowOff>
    </xdr:from>
    <xdr:to>
      <xdr:col>5</xdr:col>
      <xdr:colOff>2149230</xdr:colOff>
      <xdr:row>4</xdr:row>
      <xdr:rowOff>2806948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67C282E3-CE4A-4449-AB03-5FB12032EE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4" r="9217"/>
        <a:stretch/>
      </xdr:blipFill>
      <xdr:spPr>
        <a:xfrm rot="5400000">
          <a:off x="9303604" y="7030552"/>
          <a:ext cx="2735632" cy="20642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2240411</xdr:colOff>
      <xdr:row>5</xdr:row>
      <xdr:rowOff>1680308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263CE14-1C1E-4C8C-9169-93365C122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308" y="9534769"/>
          <a:ext cx="2240411" cy="16803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78154</xdr:colOff>
      <xdr:row>6</xdr:row>
      <xdr:rowOff>97693</xdr:rowOff>
    </xdr:from>
    <xdr:to>
      <xdr:col>5</xdr:col>
      <xdr:colOff>2168770</xdr:colOff>
      <xdr:row>6</xdr:row>
      <xdr:rowOff>2098197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11FBB984-7593-4BE5-8A15-849FE699E5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6" b="10776"/>
        <a:stretch/>
      </xdr:blipFill>
      <xdr:spPr>
        <a:xfrm>
          <a:off x="9632462" y="11469078"/>
          <a:ext cx="2090616" cy="200050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97692</xdr:colOff>
      <xdr:row>13</xdr:row>
      <xdr:rowOff>117231</xdr:rowOff>
    </xdr:from>
    <xdr:to>
      <xdr:col>5</xdr:col>
      <xdr:colOff>2227384</xdr:colOff>
      <xdr:row>13</xdr:row>
      <xdr:rowOff>1838195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AD2B6360-4208-48DC-B689-6B98967851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8" b="37257"/>
        <a:stretch/>
      </xdr:blipFill>
      <xdr:spPr>
        <a:xfrm>
          <a:off x="9652000" y="30382308"/>
          <a:ext cx="2129692" cy="17209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78154</xdr:colOff>
      <xdr:row>14</xdr:row>
      <xdr:rowOff>78154</xdr:rowOff>
    </xdr:from>
    <xdr:to>
      <xdr:col>5</xdr:col>
      <xdr:colOff>2207846</xdr:colOff>
      <xdr:row>14</xdr:row>
      <xdr:rowOff>1799118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6341A5C-6F63-431B-91EE-37DC129404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88" b="37257"/>
        <a:stretch/>
      </xdr:blipFill>
      <xdr:spPr>
        <a:xfrm>
          <a:off x="9632462" y="32375231"/>
          <a:ext cx="2129692" cy="17209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136769</xdr:colOff>
      <xdr:row>22</xdr:row>
      <xdr:rowOff>508001</xdr:rowOff>
    </xdr:from>
    <xdr:to>
      <xdr:col>5</xdr:col>
      <xdr:colOff>2149230</xdr:colOff>
      <xdr:row>22</xdr:row>
      <xdr:rowOff>1934309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1C09A5D1-E144-466E-A323-0C932CDAF2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126" b="17718"/>
        <a:stretch/>
      </xdr:blipFill>
      <xdr:spPr>
        <a:xfrm>
          <a:off x="9691077" y="51112616"/>
          <a:ext cx="2012461" cy="14263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117231</xdr:colOff>
      <xdr:row>25</xdr:row>
      <xdr:rowOff>117231</xdr:rowOff>
    </xdr:from>
    <xdr:to>
      <xdr:col>5</xdr:col>
      <xdr:colOff>2207846</xdr:colOff>
      <xdr:row>25</xdr:row>
      <xdr:rowOff>1685192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B2ECAD5A-646A-41C9-AC07-3E4C55F27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1539" y="56622462"/>
          <a:ext cx="2090615" cy="15679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293077</xdr:colOff>
      <xdr:row>26</xdr:row>
      <xdr:rowOff>136769</xdr:rowOff>
    </xdr:from>
    <xdr:to>
      <xdr:col>5</xdr:col>
      <xdr:colOff>1890313</xdr:colOff>
      <xdr:row>44</xdr:row>
      <xdr:rowOff>58615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8557213C-2AF6-4356-908E-7C6D79D5B3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48" r="16084"/>
        <a:stretch/>
      </xdr:blipFill>
      <xdr:spPr>
        <a:xfrm>
          <a:off x="9847385" y="58400461"/>
          <a:ext cx="1597236" cy="32629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108857</xdr:colOff>
      <xdr:row>46</xdr:row>
      <xdr:rowOff>0</xdr:rowOff>
    </xdr:from>
    <xdr:to>
      <xdr:col>5</xdr:col>
      <xdr:colOff>2089104</xdr:colOff>
      <xdr:row>46</xdr:row>
      <xdr:rowOff>2455333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C99F6593-CB35-4D7B-8832-B356C2D11E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664095" y="62883142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1980247</xdr:colOff>
      <xdr:row>46</xdr:row>
      <xdr:rowOff>2455333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61734F4C-4D33-4826-A7DE-C12486EB9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555238" y="65435238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133048</xdr:colOff>
      <xdr:row>46</xdr:row>
      <xdr:rowOff>0</xdr:rowOff>
    </xdr:from>
    <xdr:to>
      <xdr:col>5</xdr:col>
      <xdr:colOff>2113295</xdr:colOff>
      <xdr:row>46</xdr:row>
      <xdr:rowOff>2455333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6988F19F-E53A-4CF1-B11E-1FF87AD736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97" b="21958"/>
        <a:stretch/>
      </xdr:blipFill>
      <xdr:spPr>
        <a:xfrm>
          <a:off x="9688286" y="68120380"/>
          <a:ext cx="1980247" cy="24553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48</xdr:row>
      <xdr:rowOff>36286</xdr:rowOff>
    </xdr:from>
    <xdr:to>
      <xdr:col>5</xdr:col>
      <xdr:colOff>2214113</xdr:colOff>
      <xdr:row>48</xdr:row>
      <xdr:rowOff>2419756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FB18E3FA-2A80-4CE1-B62A-CAEC6A6835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2871984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2214113</xdr:colOff>
      <xdr:row>49</xdr:row>
      <xdr:rowOff>2383470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B0CCB9F-D3A5-4113-8075-C7DE9A359B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5380491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2214113</xdr:colOff>
      <xdr:row>50</xdr:row>
      <xdr:rowOff>2383470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269E52C-AB77-40E5-9B4D-1495679BB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9305509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2214113</xdr:colOff>
      <xdr:row>50</xdr:row>
      <xdr:rowOff>2383470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3A63A4B1-3E22-4E2F-9530-17D14799F2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82914226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2214113</xdr:colOff>
      <xdr:row>51</xdr:row>
      <xdr:rowOff>2383470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86C7386A-91BF-4B87-A9B8-CBEB3837C9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85401509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2214113</xdr:colOff>
      <xdr:row>52</xdr:row>
      <xdr:rowOff>2383470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729D2025-88D2-4EFB-AB26-2F8A710219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87917547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2214113</xdr:colOff>
      <xdr:row>52</xdr:row>
      <xdr:rowOff>2383470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834E42AB-89A5-485E-8791-F45FF7915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90447962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2214113</xdr:colOff>
      <xdr:row>46</xdr:row>
      <xdr:rowOff>2383470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B4C359E9-C0A5-4526-9A3D-B387AB94B5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0736604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2214113</xdr:colOff>
      <xdr:row>47</xdr:row>
      <xdr:rowOff>2383470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8E50DB42-4B74-4B7D-A2BC-9AB363C65B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83" b="18471"/>
        <a:stretch/>
      </xdr:blipFill>
      <xdr:spPr>
        <a:xfrm>
          <a:off x="9532189" y="73223887"/>
          <a:ext cx="2214113" cy="23834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100642</xdr:colOff>
      <xdr:row>52</xdr:row>
      <xdr:rowOff>100642</xdr:rowOff>
    </xdr:from>
    <xdr:to>
      <xdr:col>5</xdr:col>
      <xdr:colOff>2187875</xdr:colOff>
      <xdr:row>52</xdr:row>
      <xdr:rowOff>2386641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EB0A8AA2-7B8E-4E8A-A456-87587C39A4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17" b="33677"/>
        <a:stretch/>
      </xdr:blipFill>
      <xdr:spPr>
        <a:xfrm>
          <a:off x="9632831" y="98628680"/>
          <a:ext cx="2087233" cy="2285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2087233</xdr:colOff>
      <xdr:row>53</xdr:row>
      <xdr:rowOff>2285999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76C14D03-C990-45FD-A5E7-02DF4F338A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17" b="33677"/>
        <a:stretch/>
      </xdr:blipFill>
      <xdr:spPr>
        <a:xfrm>
          <a:off x="9532189" y="101087208"/>
          <a:ext cx="2087233" cy="2285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2087233</xdr:colOff>
      <xdr:row>54</xdr:row>
      <xdr:rowOff>2285999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BF9CA285-B3EC-49D1-A044-36DF76865B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17" b="33677"/>
        <a:stretch/>
      </xdr:blipFill>
      <xdr:spPr>
        <a:xfrm>
          <a:off x="9532189" y="103488226"/>
          <a:ext cx="2087233" cy="228599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43132</xdr:colOff>
      <xdr:row>55</xdr:row>
      <xdr:rowOff>43130</xdr:rowOff>
    </xdr:from>
    <xdr:to>
      <xdr:col>5</xdr:col>
      <xdr:colOff>2257245</xdr:colOff>
      <xdr:row>55</xdr:row>
      <xdr:rowOff>2693145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50D27AAA-288C-489B-97CC-634C0F1696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45" b="27530"/>
        <a:stretch/>
      </xdr:blipFill>
      <xdr:spPr>
        <a:xfrm>
          <a:off x="9575321" y="105903621"/>
          <a:ext cx="2214113" cy="2650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213360</xdr:colOff>
      <xdr:row>2</xdr:row>
      <xdr:rowOff>142240</xdr:rowOff>
    </xdr:from>
    <xdr:to>
      <xdr:col>4</xdr:col>
      <xdr:colOff>2087880</xdr:colOff>
      <xdr:row>17</xdr:row>
      <xdr:rowOff>12700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7A21DB2-D7D3-4A28-9DC7-EF0B3850A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2720" y="492760"/>
          <a:ext cx="1874520" cy="24993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289228</xdr:colOff>
      <xdr:row>21</xdr:row>
      <xdr:rowOff>59376</xdr:rowOff>
    </xdr:from>
    <xdr:to>
      <xdr:col>4</xdr:col>
      <xdr:colOff>2028702</xdr:colOff>
      <xdr:row>26</xdr:row>
      <xdr:rowOff>344183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3D95267-F9E3-48A3-ABFC-34EF49C8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2942" y="3800103"/>
          <a:ext cx="1739474" cy="236298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332014</xdr:colOff>
      <xdr:row>28</xdr:row>
      <xdr:rowOff>56738</xdr:rowOff>
    </xdr:from>
    <xdr:to>
      <xdr:col>4</xdr:col>
      <xdr:colOff>2008910</xdr:colOff>
      <xdr:row>28</xdr:row>
      <xdr:rowOff>2292598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62F15DD-8605-4E9B-A89A-1BBECC2DF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5728" y="6469413"/>
          <a:ext cx="1676896" cy="22358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161307</xdr:colOff>
      <xdr:row>29</xdr:row>
      <xdr:rowOff>251361</xdr:rowOff>
    </xdr:from>
    <xdr:to>
      <xdr:col>4</xdr:col>
      <xdr:colOff>2177143</xdr:colOff>
      <xdr:row>38</xdr:row>
      <xdr:rowOff>178130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BFAB7E7-2E47-4445-8735-466CCD857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5021" y="9068790"/>
          <a:ext cx="2015836" cy="26877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113803</xdr:colOff>
      <xdr:row>39</xdr:row>
      <xdr:rowOff>59375</xdr:rowOff>
    </xdr:from>
    <xdr:to>
      <xdr:col>4</xdr:col>
      <xdr:colOff>2273628</xdr:colOff>
      <xdr:row>42</xdr:row>
      <xdr:rowOff>445324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84E25FF-0D00-4B4C-BBE1-91660D0AF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7517" y="11944596"/>
          <a:ext cx="2159825" cy="287976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262246</xdr:colOff>
      <xdr:row>43</xdr:row>
      <xdr:rowOff>39583</xdr:rowOff>
    </xdr:from>
    <xdr:to>
      <xdr:col>4</xdr:col>
      <xdr:colOff>2088078</xdr:colOff>
      <xdr:row>43</xdr:row>
      <xdr:rowOff>2474026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AB84F50-09F1-4285-A0E1-97A1B9F6F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5960" y="15249895"/>
          <a:ext cx="1825832" cy="24344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161307</xdr:colOff>
      <xdr:row>44</xdr:row>
      <xdr:rowOff>83127</xdr:rowOff>
    </xdr:from>
    <xdr:to>
      <xdr:col>4</xdr:col>
      <xdr:colOff>2117767</xdr:colOff>
      <xdr:row>44</xdr:row>
      <xdr:rowOff>2691739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B7F6C0C-3A15-4F91-8B20-368511BBE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5021" y="17915906"/>
          <a:ext cx="1956460" cy="260861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237506</xdr:colOff>
      <xdr:row>27</xdr:row>
      <xdr:rowOff>49482</xdr:rowOff>
    </xdr:from>
    <xdr:to>
      <xdr:col>4</xdr:col>
      <xdr:colOff>2028701</xdr:colOff>
      <xdr:row>27</xdr:row>
      <xdr:rowOff>3338946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0021DC2-4C3C-4348-A2E4-9F0CC2ECD3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33" r="15563"/>
        <a:stretch/>
      </xdr:blipFill>
      <xdr:spPr>
        <a:xfrm>
          <a:off x="10361220" y="6284027"/>
          <a:ext cx="1791195" cy="32894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F400BA-8E9F-4D30-A7AE-6D89019013EB}" name="Tabla1" displayName="Tabla1" ref="A2:G56" totalsRowShown="0" headerRowDxfId="11" dataDxfId="9" headerRowBorderDxfId="10" tableBorderDxfId="8" totalsRowBorderDxfId="7">
  <autoFilter ref="A2:G56" xr:uid="{BB618147-B9DA-4EAE-8CF7-8E646C0C6B50}"/>
  <tableColumns count="7">
    <tableColumn id="1" xr3:uid="{E9102003-5BF7-4256-99B6-30C8A41B497F}" name="ITEM" dataDxfId="6"/>
    <tableColumn id="2" xr3:uid="{AA9971E8-ACB2-45CF-B5F5-FEE9DDEEFF86}" name="PLACA" dataDxfId="5"/>
    <tableColumn id="3" xr3:uid="{AD809FA2-319B-477A-9D0B-25E7622B4D0C}" name="SERIAL" dataDxfId="4"/>
    <tableColumn id="4" xr3:uid="{F3070280-88E0-4707-8A74-E7630A2346CB}" name="NOMBRE" dataDxfId="3"/>
    <tableColumn id="5" xr3:uid="{BA0B977C-2B1A-4D53-84DD-32CF1A143E79}" name="DESCRIPCION " dataDxfId="2">
      <calculatedColumnFormula>_xlfn.CONCAT("Estado: ",E22," Cargador: ",F22)</calculatedColumnFormula>
    </tableColumn>
    <tableColumn id="6" xr3:uid="{916A4E11-4AA2-4320-8DCF-5389F52C96BB}" name="IMAGEN" dataDxfId="1"/>
    <tableColumn id="7" xr3:uid="{5EF71AC4-2163-4355-8A85-F581BB65C2E8}" name="OBSERVAC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071C-E61B-4653-A76E-7D424157C721}">
  <dimension ref="A2:G76"/>
  <sheetViews>
    <sheetView tabSelected="1" topLeftCell="A20" zoomScale="53" workbookViewId="0">
      <selection activeCell="D56" sqref="D56"/>
    </sheetView>
  </sheetViews>
  <sheetFormatPr baseColWidth="10" defaultRowHeight="13.8"/>
  <cols>
    <col min="2" max="2" width="16" style="1" customWidth="1"/>
    <col min="3" max="3" width="14.59765625" customWidth="1"/>
    <col min="4" max="4" width="43.796875" bestFit="1" customWidth="1"/>
    <col min="5" max="5" width="39.69921875" customWidth="1"/>
    <col min="6" max="6" width="30.09765625" customWidth="1"/>
    <col min="7" max="7" width="15.5" customWidth="1"/>
  </cols>
  <sheetData>
    <row r="2" spans="1:7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14</v>
      </c>
    </row>
    <row r="3" spans="1:7" ht="249" customHeight="1">
      <c r="A3" s="7">
        <v>1</v>
      </c>
      <c r="B3" s="8">
        <v>92261021251</v>
      </c>
      <c r="C3" s="9" t="s">
        <v>25</v>
      </c>
      <c r="D3" s="9" t="s">
        <v>6</v>
      </c>
      <c r="E3" s="9" t="s">
        <v>7</v>
      </c>
      <c r="F3" s="9"/>
      <c r="G3" s="10"/>
    </row>
    <row r="4" spans="1:7" ht="216.6" customHeight="1">
      <c r="A4" s="7">
        <v>2</v>
      </c>
      <c r="B4" s="8">
        <v>922610129380</v>
      </c>
      <c r="C4" s="9" t="s">
        <v>8</v>
      </c>
      <c r="D4" s="9" t="s">
        <v>9</v>
      </c>
      <c r="E4" s="9" t="s">
        <v>10</v>
      </c>
      <c r="F4" s="9"/>
      <c r="G4" s="10"/>
    </row>
    <row r="5" spans="1:7" ht="229.2" customHeight="1">
      <c r="A5" s="7">
        <v>3</v>
      </c>
      <c r="B5" s="8">
        <v>922610127560</v>
      </c>
      <c r="C5" s="9" t="s">
        <v>25</v>
      </c>
      <c r="D5" s="9" t="s">
        <v>11</v>
      </c>
      <c r="E5" s="9" t="s">
        <v>12</v>
      </c>
      <c r="F5" s="9"/>
      <c r="G5" s="10"/>
    </row>
    <row r="6" spans="1:7" ht="144.6" customHeight="1">
      <c r="A6" s="7">
        <v>4</v>
      </c>
      <c r="B6" s="8" t="s">
        <v>37</v>
      </c>
      <c r="C6" s="9" t="s">
        <v>25</v>
      </c>
      <c r="D6" s="9" t="s">
        <v>38</v>
      </c>
      <c r="E6" s="9" t="s">
        <v>13</v>
      </c>
      <c r="F6" s="9"/>
      <c r="G6" s="10"/>
    </row>
    <row r="7" spans="1:7" ht="179.4" customHeight="1">
      <c r="A7" s="7">
        <v>5</v>
      </c>
      <c r="B7" s="8">
        <v>922610127561</v>
      </c>
      <c r="C7" s="9" t="s">
        <v>25</v>
      </c>
      <c r="D7" s="9" t="s">
        <v>39</v>
      </c>
      <c r="E7" s="9" t="s">
        <v>40</v>
      </c>
      <c r="F7" s="9"/>
      <c r="G7" s="10"/>
    </row>
    <row r="8" spans="1:7" ht="186" customHeight="1">
      <c r="A8" s="7">
        <v>6</v>
      </c>
      <c r="B8" s="8"/>
      <c r="C8" s="9" t="s">
        <v>25</v>
      </c>
      <c r="D8" s="9" t="s">
        <v>15</v>
      </c>
      <c r="E8" s="9" t="s">
        <v>16</v>
      </c>
      <c r="F8" s="9"/>
      <c r="G8" s="10" t="s">
        <v>17</v>
      </c>
    </row>
    <row r="9" spans="1:7" ht="230.4" customHeight="1">
      <c r="A9" s="7">
        <v>7</v>
      </c>
      <c r="B9" s="8">
        <v>922622214</v>
      </c>
      <c r="C9" s="9" t="s">
        <v>25</v>
      </c>
      <c r="D9" s="9" t="s">
        <v>18</v>
      </c>
      <c r="E9" s="9" t="s">
        <v>19</v>
      </c>
      <c r="F9" s="9"/>
      <c r="G9" s="10" t="s">
        <v>20</v>
      </c>
    </row>
    <row r="10" spans="1:7" ht="240" customHeight="1">
      <c r="A10" s="7">
        <v>8</v>
      </c>
      <c r="B10" s="8">
        <v>92041024393</v>
      </c>
      <c r="C10" s="9" t="s">
        <v>21</v>
      </c>
      <c r="D10" s="9" t="s">
        <v>22</v>
      </c>
      <c r="E10" s="9" t="s">
        <v>23</v>
      </c>
      <c r="F10" s="9"/>
      <c r="G10" s="10"/>
    </row>
    <row r="11" spans="1:7" ht="221.4" customHeight="1">
      <c r="A11" s="7">
        <v>9</v>
      </c>
      <c r="B11" s="8">
        <v>922610127550</v>
      </c>
      <c r="C11" s="9" t="s">
        <v>25</v>
      </c>
      <c r="D11" s="9" t="s">
        <v>24</v>
      </c>
      <c r="E11" s="9" t="s">
        <v>26</v>
      </c>
      <c r="F11" s="9"/>
      <c r="G11" s="10"/>
    </row>
    <row r="12" spans="1:7" ht="226.2" customHeight="1">
      <c r="A12" s="7">
        <v>10</v>
      </c>
      <c r="B12" s="8">
        <v>922610129386</v>
      </c>
      <c r="C12" s="9" t="s">
        <v>25</v>
      </c>
      <c r="D12" s="9" t="s">
        <v>27</v>
      </c>
      <c r="E12" s="9" t="s">
        <v>28</v>
      </c>
      <c r="F12" s="9"/>
      <c r="G12" s="10"/>
    </row>
    <row r="13" spans="1:7" ht="202.8" customHeight="1">
      <c r="A13" s="7">
        <v>11</v>
      </c>
      <c r="B13" s="8">
        <v>922610129388</v>
      </c>
      <c r="C13" s="9" t="s">
        <v>25</v>
      </c>
      <c r="D13" s="9" t="s">
        <v>29</v>
      </c>
      <c r="E13" s="9" t="s">
        <v>30</v>
      </c>
      <c r="F13" s="9"/>
      <c r="G13" s="10"/>
    </row>
    <row r="14" spans="1:7" ht="159.6" customHeight="1">
      <c r="A14" s="7">
        <v>12</v>
      </c>
      <c r="B14" s="8">
        <v>922625634</v>
      </c>
      <c r="C14" s="9" t="s">
        <v>25</v>
      </c>
      <c r="D14" s="9" t="s">
        <v>31</v>
      </c>
      <c r="E14" s="9" t="s">
        <v>32</v>
      </c>
      <c r="F14" s="9"/>
      <c r="G14" s="10"/>
    </row>
    <row r="15" spans="1:7" ht="150.6" customHeight="1">
      <c r="A15" s="7">
        <v>13</v>
      </c>
      <c r="B15" s="8">
        <v>922625635</v>
      </c>
      <c r="C15" s="9" t="s">
        <v>25</v>
      </c>
      <c r="D15" s="9" t="s">
        <v>31</v>
      </c>
      <c r="E15" s="9" t="s">
        <v>32</v>
      </c>
      <c r="F15" s="9"/>
      <c r="G15" s="10"/>
    </row>
    <row r="16" spans="1:7" ht="190.8" customHeight="1">
      <c r="A16" s="7">
        <v>14</v>
      </c>
      <c r="B16" s="8">
        <v>922610129391</v>
      </c>
      <c r="C16" s="9" t="s">
        <v>25</v>
      </c>
      <c r="D16" s="9" t="s">
        <v>41</v>
      </c>
      <c r="E16" s="9" t="s">
        <v>33</v>
      </c>
      <c r="F16" s="9"/>
      <c r="G16" s="10"/>
    </row>
    <row r="17" spans="1:7" ht="171" customHeight="1">
      <c r="A17" s="7">
        <v>15</v>
      </c>
      <c r="B17" s="8">
        <v>922610129392</v>
      </c>
      <c r="C17" s="9" t="s">
        <v>25</v>
      </c>
      <c r="D17" s="9" t="s">
        <v>41</v>
      </c>
      <c r="E17" s="9" t="s">
        <v>33</v>
      </c>
      <c r="F17" s="9"/>
      <c r="G17" s="10"/>
    </row>
    <row r="18" spans="1:7" ht="161.4" customHeight="1">
      <c r="A18" s="7">
        <v>16</v>
      </c>
      <c r="B18" s="8">
        <v>922610129389</v>
      </c>
      <c r="C18" s="9" t="s">
        <v>25</v>
      </c>
      <c r="D18" s="9" t="s">
        <v>41</v>
      </c>
      <c r="E18" s="9" t="s">
        <v>33</v>
      </c>
      <c r="F18" s="9"/>
      <c r="G18" s="10"/>
    </row>
    <row r="19" spans="1:7" ht="167.4" customHeight="1">
      <c r="A19" s="7">
        <v>17</v>
      </c>
      <c r="B19" s="8">
        <v>922610129393</v>
      </c>
      <c r="C19" s="9" t="s">
        <v>25</v>
      </c>
      <c r="D19" s="9" t="s">
        <v>41</v>
      </c>
      <c r="E19" s="9" t="s">
        <v>33</v>
      </c>
      <c r="F19" s="9"/>
      <c r="G19" s="10"/>
    </row>
    <row r="20" spans="1:7" ht="169.2" customHeight="1">
      <c r="A20" s="7">
        <v>18</v>
      </c>
      <c r="B20" s="8">
        <v>922610129391</v>
      </c>
      <c r="C20" s="9" t="s">
        <v>25</v>
      </c>
      <c r="D20" s="9" t="s">
        <v>41</v>
      </c>
      <c r="E20" s="9" t="s">
        <v>33</v>
      </c>
      <c r="F20" s="9"/>
      <c r="G20" s="10"/>
    </row>
    <row r="21" spans="1:7" ht="184.2" customHeight="1">
      <c r="A21" s="7">
        <v>19</v>
      </c>
      <c r="B21" s="8">
        <v>922622218</v>
      </c>
      <c r="C21" s="9" t="s">
        <v>25</v>
      </c>
      <c r="D21" s="9" t="s">
        <v>42</v>
      </c>
      <c r="E21" s="9" t="s">
        <v>43</v>
      </c>
      <c r="F21" s="9"/>
      <c r="G21" s="10"/>
    </row>
    <row r="22" spans="1:7" ht="246" customHeight="1">
      <c r="A22" s="7">
        <v>20</v>
      </c>
      <c r="B22" s="8">
        <v>9226221</v>
      </c>
      <c r="C22" s="9" t="s">
        <v>25</v>
      </c>
      <c r="D22" s="9" t="s">
        <v>34</v>
      </c>
      <c r="E22" s="9" t="s">
        <v>35</v>
      </c>
      <c r="F22" s="9"/>
      <c r="G22" s="10" t="s">
        <v>36</v>
      </c>
    </row>
    <row r="23" spans="1:7" ht="207">
      <c r="A23" s="7">
        <v>21</v>
      </c>
      <c r="B23" s="8">
        <v>922621267</v>
      </c>
      <c r="C23" s="9" t="s">
        <v>25</v>
      </c>
      <c r="D23" s="9" t="s">
        <v>45</v>
      </c>
      <c r="E23" s="9" t="s">
        <v>44</v>
      </c>
      <c r="F23" s="9"/>
      <c r="G23" s="10"/>
    </row>
    <row r="24" spans="1:7" ht="143.4" customHeight="1">
      <c r="A24" s="7">
        <v>22</v>
      </c>
      <c r="B24" s="9">
        <v>922622221</v>
      </c>
      <c r="C24" s="9"/>
      <c r="D24" s="9" t="s">
        <v>46</v>
      </c>
      <c r="E24" s="9" t="s">
        <v>47</v>
      </c>
      <c r="F24" s="9"/>
      <c r="G24" s="10" t="s">
        <v>48</v>
      </c>
    </row>
    <row r="25" spans="1:7" ht="114" customHeight="1">
      <c r="A25" s="7">
        <v>23</v>
      </c>
      <c r="B25" s="9">
        <v>922622220</v>
      </c>
      <c r="C25" s="9"/>
      <c r="D25" s="9" t="s">
        <v>46</v>
      </c>
      <c r="E25" s="9" t="s">
        <v>47</v>
      </c>
      <c r="F25" s="9"/>
      <c r="G25" s="10" t="s">
        <v>48</v>
      </c>
    </row>
    <row r="26" spans="1:7" ht="138" customHeight="1">
      <c r="A26" s="7">
        <v>24</v>
      </c>
      <c r="B26" s="9">
        <v>922622250</v>
      </c>
      <c r="C26" s="9" t="s">
        <v>50</v>
      </c>
      <c r="D26" s="9" t="s">
        <v>51</v>
      </c>
      <c r="E26" s="9" t="s">
        <v>49</v>
      </c>
      <c r="F26" s="9"/>
      <c r="G26" s="10"/>
    </row>
    <row r="27" spans="1:7">
      <c r="A27" s="7">
        <v>25</v>
      </c>
      <c r="B27" s="8">
        <v>922622241</v>
      </c>
      <c r="C27" s="9" t="s">
        <v>25</v>
      </c>
      <c r="D27" s="9" t="s">
        <v>52</v>
      </c>
      <c r="E27" s="9" t="s">
        <v>53</v>
      </c>
      <c r="F27" s="9"/>
      <c r="G27" s="10"/>
    </row>
    <row r="28" spans="1:7">
      <c r="A28" s="7">
        <v>26</v>
      </c>
      <c r="B28" s="8">
        <v>922622228</v>
      </c>
      <c r="C28" s="9" t="s">
        <v>25</v>
      </c>
      <c r="D28" s="9" t="s">
        <v>52</v>
      </c>
      <c r="E28" s="9" t="s">
        <v>54</v>
      </c>
      <c r="F28" s="9"/>
      <c r="G28" s="10"/>
    </row>
    <row r="29" spans="1:7">
      <c r="A29" s="7">
        <v>27</v>
      </c>
      <c r="B29" s="8">
        <v>922622238</v>
      </c>
      <c r="C29" s="9" t="s">
        <v>25</v>
      </c>
      <c r="D29" s="9" t="s">
        <v>52</v>
      </c>
      <c r="E29" s="9" t="s">
        <v>55</v>
      </c>
      <c r="F29" s="9"/>
      <c r="G29" s="10"/>
    </row>
    <row r="30" spans="1:7">
      <c r="A30" s="7">
        <v>28</v>
      </c>
      <c r="B30" s="8">
        <v>922622235</v>
      </c>
      <c r="C30" s="9" t="s">
        <v>25</v>
      </c>
      <c r="D30" s="9" t="s">
        <v>52</v>
      </c>
      <c r="E30" s="9" t="s">
        <v>56</v>
      </c>
      <c r="F30" s="9"/>
      <c r="G30" s="10"/>
    </row>
    <row r="31" spans="1:7">
      <c r="A31" s="7">
        <v>29</v>
      </c>
      <c r="B31" s="8">
        <v>922622225</v>
      </c>
      <c r="C31" s="9" t="s">
        <v>25</v>
      </c>
      <c r="D31" s="9" t="s">
        <v>52</v>
      </c>
      <c r="E31" s="9" t="s">
        <v>57</v>
      </c>
      <c r="F31" s="9"/>
      <c r="G31" s="10"/>
    </row>
    <row r="32" spans="1:7">
      <c r="A32" s="7">
        <v>30</v>
      </c>
      <c r="B32" s="8">
        <v>922622234</v>
      </c>
      <c r="C32" s="9" t="s">
        <v>25</v>
      </c>
      <c r="D32" s="9" t="s">
        <v>52</v>
      </c>
      <c r="E32" s="9" t="s">
        <v>58</v>
      </c>
      <c r="F32" s="9"/>
      <c r="G32" s="10"/>
    </row>
    <row r="33" spans="1:7" ht="27.6">
      <c r="A33" s="7">
        <v>31</v>
      </c>
      <c r="B33" s="8">
        <v>922622229</v>
      </c>
      <c r="C33" s="9" t="s">
        <v>25</v>
      </c>
      <c r="D33" s="9" t="s">
        <v>52</v>
      </c>
      <c r="E33" s="9" t="s">
        <v>59</v>
      </c>
      <c r="F33" s="9"/>
      <c r="G33" s="10" t="s">
        <v>62</v>
      </c>
    </row>
    <row r="34" spans="1:7">
      <c r="A34" s="7">
        <v>32</v>
      </c>
      <c r="B34" s="8">
        <v>922622232</v>
      </c>
      <c r="C34" s="9" t="s">
        <v>25</v>
      </c>
      <c r="D34" s="9" t="s">
        <v>52</v>
      </c>
      <c r="E34" s="9" t="s">
        <v>60</v>
      </c>
      <c r="F34" s="9"/>
      <c r="G34" s="10"/>
    </row>
    <row r="35" spans="1:7">
      <c r="A35" s="7">
        <v>33</v>
      </c>
      <c r="B35" s="8">
        <v>922622222</v>
      </c>
      <c r="C35" s="9" t="s">
        <v>25</v>
      </c>
      <c r="D35" s="9" t="s">
        <v>52</v>
      </c>
      <c r="E35" s="9" t="s">
        <v>61</v>
      </c>
      <c r="F35" s="9"/>
      <c r="G35" s="10"/>
    </row>
    <row r="36" spans="1:7">
      <c r="A36" s="7">
        <v>34</v>
      </c>
      <c r="B36" s="8">
        <v>922622231</v>
      </c>
      <c r="C36" s="9" t="s">
        <v>25</v>
      </c>
      <c r="D36" s="9" t="s">
        <v>52</v>
      </c>
      <c r="E36" s="9" t="s">
        <v>63</v>
      </c>
      <c r="F36" s="9"/>
      <c r="G36" s="10"/>
    </row>
    <row r="37" spans="1:7">
      <c r="A37" s="7">
        <v>35</v>
      </c>
      <c r="B37" s="8">
        <v>922622224</v>
      </c>
      <c r="C37" s="9" t="s">
        <v>25</v>
      </c>
      <c r="D37" s="9" t="s">
        <v>52</v>
      </c>
      <c r="E37" s="9" t="s">
        <v>64</v>
      </c>
      <c r="F37" s="9"/>
      <c r="G37" s="10"/>
    </row>
    <row r="38" spans="1:7">
      <c r="A38" s="7">
        <v>36</v>
      </c>
      <c r="B38" s="8">
        <v>922622230</v>
      </c>
      <c r="C38" s="9" t="s">
        <v>25</v>
      </c>
      <c r="D38" s="9" t="s">
        <v>52</v>
      </c>
      <c r="E38" s="9" t="s">
        <v>65</v>
      </c>
      <c r="F38" s="9"/>
      <c r="G38" s="10"/>
    </row>
    <row r="39" spans="1:7">
      <c r="A39" s="7">
        <v>37</v>
      </c>
      <c r="B39" s="8">
        <v>922622239</v>
      </c>
      <c r="C39" s="9" t="s">
        <v>25</v>
      </c>
      <c r="D39" s="9" t="s">
        <v>52</v>
      </c>
      <c r="E39" s="9" t="s">
        <v>66</v>
      </c>
      <c r="F39" s="9"/>
      <c r="G39" s="10"/>
    </row>
    <row r="40" spans="1:7">
      <c r="A40" s="7">
        <v>38</v>
      </c>
      <c r="B40" s="8">
        <v>922622236</v>
      </c>
      <c r="C40" s="9" t="s">
        <v>25</v>
      </c>
      <c r="D40" s="9" t="s">
        <v>52</v>
      </c>
      <c r="E40" s="9" t="s">
        <v>67</v>
      </c>
      <c r="F40" s="9"/>
      <c r="G40" s="10"/>
    </row>
    <row r="41" spans="1:7">
      <c r="A41" s="7">
        <v>39</v>
      </c>
      <c r="B41" s="8">
        <v>922622233</v>
      </c>
      <c r="C41" s="9" t="s">
        <v>25</v>
      </c>
      <c r="D41" s="9" t="s">
        <v>52</v>
      </c>
      <c r="E41" s="9" t="s">
        <v>68</v>
      </c>
      <c r="F41" s="9"/>
      <c r="G41" s="10"/>
    </row>
    <row r="42" spans="1:7">
      <c r="A42" s="7">
        <v>40</v>
      </c>
      <c r="B42" s="8">
        <v>922622227</v>
      </c>
      <c r="C42" s="9" t="s">
        <v>25</v>
      </c>
      <c r="D42" s="9" t="s">
        <v>52</v>
      </c>
      <c r="E42" s="9" t="s">
        <v>69</v>
      </c>
      <c r="F42" s="9"/>
      <c r="G42" s="10"/>
    </row>
    <row r="43" spans="1:7">
      <c r="A43" s="7">
        <v>41</v>
      </c>
      <c r="B43" s="8">
        <v>922622223</v>
      </c>
      <c r="C43" s="9" t="s">
        <v>25</v>
      </c>
      <c r="D43" s="9" t="s">
        <v>52</v>
      </c>
      <c r="E43" s="9" t="s">
        <v>70</v>
      </c>
      <c r="F43" s="9"/>
      <c r="G43" s="10"/>
    </row>
    <row r="44" spans="1:7">
      <c r="A44" s="7">
        <v>42</v>
      </c>
      <c r="B44" s="8">
        <v>922622226</v>
      </c>
      <c r="C44" s="9" t="s">
        <v>25</v>
      </c>
      <c r="D44" s="9" t="s">
        <v>52</v>
      </c>
      <c r="E44" s="9" t="s">
        <v>71</v>
      </c>
      <c r="F44" s="9"/>
      <c r="G44" s="10"/>
    </row>
    <row r="45" spans="1:7">
      <c r="A45" s="7">
        <v>43</v>
      </c>
      <c r="B45" s="8">
        <v>922622240</v>
      </c>
      <c r="C45" s="9" t="s">
        <v>25</v>
      </c>
      <c r="D45" s="9" t="s">
        <v>52</v>
      </c>
      <c r="E45" s="9" t="s">
        <v>72</v>
      </c>
      <c r="F45" s="9"/>
      <c r="G45" s="10"/>
    </row>
    <row r="46" spans="1:7" ht="96.6">
      <c r="A46" s="7">
        <v>44</v>
      </c>
      <c r="B46" s="9">
        <v>92261018056</v>
      </c>
      <c r="C46" s="9"/>
      <c r="D46" s="9" t="s">
        <v>73</v>
      </c>
      <c r="E46" s="9" t="str">
        <f>_xlfn.CONCAT("Estado: ",E58," Cargador: ",F58)</f>
        <v>Estado: Funcional Cargador: si</v>
      </c>
      <c r="F46" s="9"/>
      <c r="G46" s="10" t="s">
        <v>87</v>
      </c>
    </row>
    <row r="47" spans="1:7" ht="196.2" customHeight="1">
      <c r="A47" s="7">
        <v>45</v>
      </c>
      <c r="B47" s="8">
        <v>922610128894</v>
      </c>
      <c r="C47" s="9" t="s">
        <v>85</v>
      </c>
      <c r="D47" s="9" t="s">
        <v>74</v>
      </c>
      <c r="E47" s="9" t="str">
        <f>_xlfn.CONCAT("Estado: ",E62," Cargador: ",F62)</f>
        <v>Estado: Funcional Cargador: si</v>
      </c>
      <c r="F47" s="9"/>
      <c r="G47" s="10" t="s">
        <v>89</v>
      </c>
    </row>
    <row r="48" spans="1:7" ht="196.2" customHeight="1">
      <c r="A48" s="7">
        <v>46</v>
      </c>
      <c r="B48" s="8">
        <v>922610128902</v>
      </c>
      <c r="C48" s="9" t="s">
        <v>84</v>
      </c>
      <c r="D48" s="9" t="s">
        <v>74</v>
      </c>
      <c r="E48" s="9" t="str">
        <f>_xlfn.CONCAT("Estado: ",E63," Cargador: ",F63)</f>
        <v>Estado: Funcional Cargador: si</v>
      </c>
      <c r="F48" s="9"/>
      <c r="G48" s="10" t="s">
        <v>89</v>
      </c>
    </row>
    <row r="49" spans="1:7" ht="200.4" customHeight="1">
      <c r="A49" s="7">
        <v>47</v>
      </c>
      <c r="B49" s="8">
        <v>922610128893</v>
      </c>
      <c r="C49" s="9" t="s">
        <v>83</v>
      </c>
      <c r="D49" s="9" t="s">
        <v>74</v>
      </c>
      <c r="E49" s="9" t="str">
        <f>_xlfn.CONCAT("Estado: ",E64," Cargador: ",F64)</f>
        <v>Estado: Funcional Cargador: si</v>
      </c>
      <c r="F49" s="9"/>
      <c r="G49" s="10" t="s">
        <v>89</v>
      </c>
    </row>
    <row r="50" spans="1:7" ht="198" customHeight="1">
      <c r="A50" s="7">
        <v>48</v>
      </c>
      <c r="B50" s="8">
        <v>922610128904</v>
      </c>
      <c r="C50" s="9" t="s">
        <v>82</v>
      </c>
      <c r="D50" s="9" t="s">
        <v>74</v>
      </c>
      <c r="E50" s="9" t="str">
        <f>_xlfn.CONCAT("Estado: ",E65," Cargador: ",F65)</f>
        <v>Estado: Funcional Cargador: si</v>
      </c>
      <c r="F50" s="9"/>
      <c r="G50" s="10" t="s">
        <v>88</v>
      </c>
    </row>
    <row r="51" spans="1:7" ht="195.6" customHeight="1">
      <c r="A51" s="7">
        <v>49</v>
      </c>
      <c r="B51" s="8">
        <v>922610128901</v>
      </c>
      <c r="C51" s="9" t="s">
        <v>86</v>
      </c>
      <c r="D51" s="9" t="s">
        <v>74</v>
      </c>
      <c r="E51" s="9" t="str">
        <f>_xlfn.CONCAT("Estado: ",E69," Cargador: ",F69)</f>
        <v>Estado: Funcional Cargador: si</v>
      </c>
      <c r="F51" s="9"/>
      <c r="G51" s="10" t="s">
        <v>90</v>
      </c>
    </row>
    <row r="52" spans="1:7" ht="198" customHeight="1">
      <c r="A52" s="7">
        <v>50</v>
      </c>
      <c r="B52" s="8">
        <v>922610128892</v>
      </c>
      <c r="C52" s="9" t="s">
        <v>81</v>
      </c>
      <c r="D52" s="9" t="s">
        <v>74</v>
      </c>
      <c r="E52" s="9" t="str">
        <f>_xlfn.CONCAT("Estado: ",E70," Cargador: ",F70)</f>
        <v>Estado: Funcional Cargador: si</v>
      </c>
      <c r="F52" s="9"/>
      <c r="G52" s="10" t="s">
        <v>88</v>
      </c>
    </row>
    <row r="53" spans="1:7" ht="201" customHeight="1">
      <c r="A53" s="7">
        <v>51</v>
      </c>
      <c r="B53" s="8"/>
      <c r="C53" s="9" t="s">
        <v>75</v>
      </c>
      <c r="D53" s="9" t="s">
        <v>76</v>
      </c>
      <c r="E53" s="9" t="str">
        <f t="shared" ref="E53:E56" si="0">_xlfn.CONCAT("Estado: ",E73," Cargador: ",F73)</f>
        <v>Estado: Funcional Cargador: si</v>
      </c>
      <c r="F53" s="9"/>
      <c r="G53" s="10" t="s">
        <v>89</v>
      </c>
    </row>
    <row r="54" spans="1:7" ht="189.6" customHeight="1">
      <c r="A54" s="7">
        <v>52</v>
      </c>
      <c r="B54" s="8"/>
      <c r="C54" s="9" t="s">
        <v>77</v>
      </c>
      <c r="D54" s="9" t="s">
        <v>76</v>
      </c>
      <c r="E54" s="9" t="str">
        <f t="shared" si="0"/>
        <v>Estado: Funcional Cargador: No</v>
      </c>
      <c r="F54" s="9"/>
      <c r="G54" s="10" t="s">
        <v>89</v>
      </c>
    </row>
    <row r="55" spans="1:7" ht="187.2" customHeight="1">
      <c r="A55" s="7">
        <v>53</v>
      </c>
      <c r="B55" s="8"/>
      <c r="C55" s="9" t="s">
        <v>78</v>
      </c>
      <c r="D55" s="9" t="s">
        <v>76</v>
      </c>
      <c r="E55" s="9" t="str">
        <f t="shared" si="0"/>
        <v>Estado: Funcional Cargador: No</v>
      </c>
      <c r="F55" s="9"/>
      <c r="G55" s="10" t="s">
        <v>89</v>
      </c>
    </row>
    <row r="56" spans="1:7" ht="219.6" customHeight="1">
      <c r="A56" s="7">
        <v>54</v>
      </c>
      <c r="B56" s="11" t="s">
        <v>79</v>
      </c>
      <c r="C56" s="11"/>
      <c r="D56" s="11" t="s">
        <v>80</v>
      </c>
      <c r="E56" s="11" t="str">
        <f t="shared" si="0"/>
        <v>Estado: Dar baja Cargador: si</v>
      </c>
      <c r="F56" s="11"/>
      <c r="G56" s="12" t="s">
        <v>91</v>
      </c>
    </row>
    <row r="58" spans="1:7" hidden="1">
      <c r="E58" s="2" t="s">
        <v>92</v>
      </c>
      <c r="F58" s="2" t="s">
        <v>93</v>
      </c>
    </row>
    <row r="59" spans="1:7" hidden="1">
      <c r="E59" s="2" t="s">
        <v>92</v>
      </c>
      <c r="F59" s="2" t="s">
        <v>93</v>
      </c>
    </row>
    <row r="60" spans="1:7" hidden="1">
      <c r="E60" s="2" t="s">
        <v>92</v>
      </c>
      <c r="F60" s="2" t="s">
        <v>93</v>
      </c>
    </row>
    <row r="61" spans="1:7" hidden="1">
      <c r="E61" s="2" t="s">
        <v>92</v>
      </c>
      <c r="F61" s="2" t="s">
        <v>93</v>
      </c>
    </row>
    <row r="62" spans="1:7" hidden="1">
      <c r="E62" s="2" t="s">
        <v>92</v>
      </c>
      <c r="F62" s="2" t="s">
        <v>93</v>
      </c>
    </row>
    <row r="63" spans="1:7" hidden="1">
      <c r="E63" s="2" t="s">
        <v>92</v>
      </c>
      <c r="F63" s="2" t="s">
        <v>93</v>
      </c>
    </row>
    <row r="64" spans="1:7" hidden="1">
      <c r="E64" s="2" t="s">
        <v>92</v>
      </c>
      <c r="F64" s="2" t="s">
        <v>93</v>
      </c>
    </row>
    <row r="65" spans="5:6" hidden="1">
      <c r="E65" s="2" t="s">
        <v>92</v>
      </c>
      <c r="F65" s="2" t="s">
        <v>93</v>
      </c>
    </row>
    <row r="66" spans="5:6" hidden="1">
      <c r="E66" s="2" t="s">
        <v>94</v>
      </c>
      <c r="F66" s="2" t="s">
        <v>95</v>
      </c>
    </row>
    <row r="67" spans="5:6" hidden="1">
      <c r="E67" s="2" t="s">
        <v>94</v>
      </c>
      <c r="F67" s="2" t="s">
        <v>95</v>
      </c>
    </row>
    <row r="68" spans="5:6" hidden="1">
      <c r="E68" s="2" t="s">
        <v>94</v>
      </c>
      <c r="F68" s="2" t="s">
        <v>95</v>
      </c>
    </row>
    <row r="69" spans="5:6" hidden="1">
      <c r="E69" s="2" t="s">
        <v>92</v>
      </c>
      <c r="F69" s="2" t="s">
        <v>93</v>
      </c>
    </row>
    <row r="70" spans="5:6" hidden="1">
      <c r="E70" s="2" t="s">
        <v>92</v>
      </c>
      <c r="F70" s="2" t="s">
        <v>93</v>
      </c>
    </row>
    <row r="71" spans="5:6" hidden="1">
      <c r="E71" s="2" t="s">
        <v>94</v>
      </c>
      <c r="F71" s="2" t="s">
        <v>95</v>
      </c>
    </row>
    <row r="72" spans="5:6" hidden="1">
      <c r="E72" s="2" t="s">
        <v>94</v>
      </c>
      <c r="F72" s="2" t="s">
        <v>95</v>
      </c>
    </row>
    <row r="73" spans="5:6" hidden="1">
      <c r="E73" s="2" t="s">
        <v>92</v>
      </c>
      <c r="F73" s="2" t="s">
        <v>93</v>
      </c>
    </row>
    <row r="74" spans="5:6" hidden="1">
      <c r="E74" s="2" t="s">
        <v>92</v>
      </c>
      <c r="F74" s="2" t="s">
        <v>96</v>
      </c>
    </row>
    <row r="75" spans="5:6" hidden="1">
      <c r="E75" s="2" t="s">
        <v>92</v>
      </c>
      <c r="F75" s="2" t="s">
        <v>96</v>
      </c>
    </row>
    <row r="76" spans="5:6" hidden="1">
      <c r="E76" s="2" t="s">
        <v>97</v>
      </c>
      <c r="F76" s="2" t="s">
        <v>93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1FF3-ED2E-42FB-83D3-D43174976234}">
  <dimension ref="A1:K46"/>
  <sheetViews>
    <sheetView zoomScale="77" workbookViewId="0">
      <selection activeCell="D41" sqref="D41"/>
    </sheetView>
  </sheetViews>
  <sheetFormatPr baseColWidth="10" defaultRowHeight="13.8"/>
  <cols>
    <col min="1" max="1" width="5.19921875" bestFit="1" customWidth="1"/>
    <col min="2" max="2" width="20.09765625" customWidth="1"/>
    <col min="3" max="3" width="60.19921875" customWidth="1"/>
    <col min="4" max="4" width="47.296875" customWidth="1"/>
    <col min="5" max="5" width="30.69921875" customWidth="1"/>
    <col min="6" max="6" width="13.796875" bestFit="1" customWidth="1"/>
  </cols>
  <sheetData>
    <row r="1" spans="1:6">
      <c r="A1" s="13" t="s">
        <v>0</v>
      </c>
      <c r="B1" s="13" t="s">
        <v>1</v>
      </c>
      <c r="C1" s="13" t="s">
        <v>3</v>
      </c>
      <c r="D1" s="13" t="s">
        <v>4</v>
      </c>
      <c r="E1" s="13" t="s">
        <v>5</v>
      </c>
      <c r="F1" s="13" t="s">
        <v>14</v>
      </c>
    </row>
    <row r="2" spans="1:6">
      <c r="B2">
        <v>93103771</v>
      </c>
      <c r="C2" t="s">
        <v>101</v>
      </c>
      <c r="D2" t="s">
        <v>119</v>
      </c>
      <c r="E2" s="16"/>
    </row>
    <row r="3" spans="1:6">
      <c r="B3">
        <v>93103772</v>
      </c>
      <c r="C3" t="s">
        <v>101</v>
      </c>
      <c r="D3" t="s">
        <v>119</v>
      </c>
      <c r="E3" s="16"/>
      <c r="F3" t="s">
        <v>106</v>
      </c>
    </row>
    <row r="4" spans="1:6">
      <c r="B4">
        <v>93103773</v>
      </c>
      <c r="C4" t="s">
        <v>101</v>
      </c>
      <c r="D4" t="s">
        <v>119</v>
      </c>
      <c r="E4" s="16"/>
      <c r="F4" t="s">
        <v>106</v>
      </c>
    </row>
    <row r="5" spans="1:6">
      <c r="B5">
        <v>93103774</v>
      </c>
      <c r="C5" t="s">
        <v>101</v>
      </c>
      <c r="D5" t="s">
        <v>119</v>
      </c>
      <c r="E5" s="16"/>
      <c r="F5" t="s">
        <v>106</v>
      </c>
    </row>
    <row r="6" spans="1:6">
      <c r="B6">
        <v>93103775</v>
      </c>
      <c r="C6" t="s">
        <v>101</v>
      </c>
      <c r="D6" t="s">
        <v>119</v>
      </c>
      <c r="E6" s="16"/>
      <c r="F6" t="s">
        <v>106</v>
      </c>
    </row>
    <row r="7" spans="1:6">
      <c r="B7">
        <v>93103776</v>
      </c>
      <c r="C7" t="s">
        <v>101</v>
      </c>
      <c r="D7" t="s">
        <v>119</v>
      </c>
      <c r="E7" s="16"/>
      <c r="F7" t="s">
        <v>108</v>
      </c>
    </row>
    <row r="8" spans="1:6">
      <c r="B8">
        <v>93103777</v>
      </c>
      <c r="C8" t="s">
        <v>101</v>
      </c>
      <c r="D8" t="s">
        <v>119</v>
      </c>
      <c r="E8" s="16"/>
    </row>
    <row r="9" spans="1:6">
      <c r="B9">
        <v>93103778</v>
      </c>
      <c r="C9" t="s">
        <v>101</v>
      </c>
      <c r="D9" t="s">
        <v>119</v>
      </c>
      <c r="E9" s="16"/>
      <c r="F9" t="s">
        <v>106</v>
      </c>
    </row>
    <row r="10" spans="1:6">
      <c r="B10">
        <v>93103779</v>
      </c>
      <c r="C10" t="s">
        <v>101</v>
      </c>
      <c r="D10" t="s">
        <v>119</v>
      </c>
      <c r="E10" s="16"/>
    </row>
    <row r="11" spans="1:6">
      <c r="B11">
        <v>93103780</v>
      </c>
      <c r="C11" t="s">
        <v>101</v>
      </c>
      <c r="D11" t="s">
        <v>119</v>
      </c>
      <c r="E11" s="16"/>
      <c r="F11" t="s">
        <v>106</v>
      </c>
    </row>
    <row r="12" spans="1:6">
      <c r="B12">
        <v>93103781</v>
      </c>
      <c r="C12" t="s">
        <v>101</v>
      </c>
      <c r="D12" t="s">
        <v>119</v>
      </c>
      <c r="E12" s="16"/>
    </row>
    <row r="13" spans="1:6">
      <c r="B13">
        <v>93103782</v>
      </c>
      <c r="C13" t="s">
        <v>101</v>
      </c>
      <c r="D13" t="s">
        <v>119</v>
      </c>
      <c r="E13" s="16"/>
      <c r="F13" t="s">
        <v>106</v>
      </c>
    </row>
    <row r="14" spans="1:6">
      <c r="B14">
        <v>93103783</v>
      </c>
      <c r="C14" t="s">
        <v>101</v>
      </c>
      <c r="D14" t="s">
        <v>119</v>
      </c>
      <c r="E14" s="16"/>
    </row>
    <row r="15" spans="1:6">
      <c r="B15">
        <v>93103784</v>
      </c>
      <c r="C15" t="s">
        <v>101</v>
      </c>
      <c r="D15" t="s">
        <v>119</v>
      </c>
      <c r="E15" s="16"/>
      <c r="F15" t="s">
        <v>107</v>
      </c>
    </row>
    <row r="16" spans="1:6">
      <c r="B16">
        <v>93103785</v>
      </c>
      <c r="C16" t="s">
        <v>101</v>
      </c>
      <c r="D16" t="s">
        <v>119</v>
      </c>
      <c r="E16" s="16"/>
    </row>
    <row r="17" spans="1:6">
      <c r="A17">
        <v>2</v>
      </c>
      <c r="B17">
        <v>93103786</v>
      </c>
      <c r="C17" t="s">
        <v>101</v>
      </c>
      <c r="D17" t="s">
        <v>119</v>
      </c>
      <c r="E17" s="16"/>
    </row>
    <row r="18" spans="1:6">
      <c r="B18">
        <v>93103787</v>
      </c>
      <c r="C18" t="s">
        <v>101</v>
      </c>
      <c r="D18" t="s">
        <v>119</v>
      </c>
      <c r="E18" s="16"/>
    </row>
    <row r="19" spans="1:6">
      <c r="B19">
        <v>93103788</v>
      </c>
      <c r="C19" t="s">
        <v>101</v>
      </c>
      <c r="D19" t="s">
        <v>119</v>
      </c>
      <c r="E19" s="16"/>
    </row>
    <row r="20" spans="1:6">
      <c r="B20">
        <v>93103789</v>
      </c>
      <c r="C20" t="s">
        <v>101</v>
      </c>
      <c r="D20" t="s">
        <v>119</v>
      </c>
      <c r="E20" s="16"/>
      <c r="F20" t="s">
        <v>106</v>
      </c>
    </row>
    <row r="21" spans="1:6">
      <c r="B21">
        <v>93103796</v>
      </c>
      <c r="C21" t="s">
        <v>101</v>
      </c>
      <c r="D21" t="s">
        <v>119</v>
      </c>
      <c r="E21" s="16"/>
    </row>
    <row r="22" spans="1:6" ht="33" customHeight="1">
      <c r="B22">
        <v>922621310</v>
      </c>
      <c r="C22" t="s">
        <v>104</v>
      </c>
      <c r="D22" t="s">
        <v>111</v>
      </c>
      <c r="E22" s="16"/>
    </row>
    <row r="23" spans="1:6" ht="33" customHeight="1">
      <c r="B23">
        <v>922621346</v>
      </c>
      <c r="C23" t="s">
        <v>104</v>
      </c>
      <c r="D23" t="s">
        <v>111</v>
      </c>
      <c r="E23" s="16"/>
    </row>
    <row r="24" spans="1:6" ht="33" customHeight="1">
      <c r="B24">
        <v>922621353</v>
      </c>
      <c r="C24" t="s">
        <v>104</v>
      </c>
      <c r="D24" t="s">
        <v>111</v>
      </c>
      <c r="E24" s="16"/>
    </row>
    <row r="25" spans="1:6" ht="33" customHeight="1">
      <c r="B25">
        <v>922621377</v>
      </c>
      <c r="C25" t="s">
        <v>104</v>
      </c>
      <c r="D25" t="s">
        <v>111</v>
      </c>
      <c r="E25" s="16"/>
    </row>
    <row r="26" spans="1:6" ht="33" customHeight="1">
      <c r="B26">
        <v>922621379</v>
      </c>
      <c r="C26" t="s">
        <v>104</v>
      </c>
      <c r="D26" t="s">
        <v>111</v>
      </c>
      <c r="E26" s="16"/>
    </row>
    <row r="27" spans="1:6" ht="33" customHeight="1">
      <c r="B27">
        <v>922621394</v>
      </c>
      <c r="C27" t="s">
        <v>104</v>
      </c>
      <c r="D27" t="s">
        <v>111</v>
      </c>
      <c r="E27" s="16"/>
      <c r="F27" t="s">
        <v>106</v>
      </c>
    </row>
    <row r="28" spans="1:6" s="14" customFormat="1" ht="274.8" customHeight="1">
      <c r="B28" s="14">
        <v>922621457</v>
      </c>
      <c r="C28" s="14" t="s">
        <v>103</v>
      </c>
      <c r="D28" s="15" t="s">
        <v>112</v>
      </c>
      <c r="F28" s="14" t="s">
        <v>115</v>
      </c>
    </row>
    <row r="29" spans="1:6" s="14" customFormat="1" ht="189" customHeight="1">
      <c r="B29" s="14">
        <v>922621469</v>
      </c>
      <c r="C29" s="14" t="s">
        <v>116</v>
      </c>
      <c r="D29" s="15" t="s">
        <v>113</v>
      </c>
    </row>
    <row r="30" spans="1:6" ht="24" customHeight="1">
      <c r="B30">
        <v>922621479</v>
      </c>
      <c r="C30" t="s">
        <v>117</v>
      </c>
      <c r="D30" t="s">
        <v>118</v>
      </c>
      <c r="E30" s="16"/>
      <c r="F30" t="s">
        <v>110</v>
      </c>
    </row>
    <row r="31" spans="1:6" ht="24" customHeight="1">
      <c r="B31">
        <v>922621493</v>
      </c>
      <c r="C31" t="s">
        <v>117</v>
      </c>
      <c r="D31" t="s">
        <v>118</v>
      </c>
      <c r="E31" s="16"/>
      <c r="F31" t="s">
        <v>114</v>
      </c>
    </row>
    <row r="32" spans="1:6" ht="24" customHeight="1">
      <c r="B32">
        <v>922621495</v>
      </c>
      <c r="C32" t="s">
        <v>117</v>
      </c>
      <c r="D32" t="s">
        <v>118</v>
      </c>
      <c r="E32" s="16"/>
      <c r="F32" t="s">
        <v>110</v>
      </c>
    </row>
    <row r="33" spans="1:11" ht="24" customHeight="1">
      <c r="B33">
        <v>922621496</v>
      </c>
      <c r="C33" t="s">
        <v>117</v>
      </c>
      <c r="D33" t="s">
        <v>118</v>
      </c>
      <c r="E33" s="16"/>
      <c r="F33" t="s">
        <v>114</v>
      </c>
    </row>
    <row r="34" spans="1:11" ht="24" customHeight="1">
      <c r="B34">
        <v>922621499</v>
      </c>
      <c r="C34" t="s">
        <v>117</v>
      </c>
      <c r="D34" t="s">
        <v>118</v>
      </c>
      <c r="E34" s="16"/>
      <c r="F34" t="s">
        <v>106</v>
      </c>
    </row>
    <row r="35" spans="1:11" ht="24" customHeight="1">
      <c r="B35">
        <v>922621501</v>
      </c>
      <c r="C35" t="s">
        <v>117</v>
      </c>
      <c r="D35" t="s">
        <v>118</v>
      </c>
      <c r="E35" s="16"/>
    </row>
    <row r="36" spans="1:11" ht="24" customHeight="1">
      <c r="B36">
        <v>922621502</v>
      </c>
      <c r="C36" t="s">
        <v>117</v>
      </c>
      <c r="D36" t="s">
        <v>118</v>
      </c>
      <c r="E36" s="16"/>
      <c r="F36" t="s">
        <v>110</v>
      </c>
    </row>
    <row r="37" spans="1:11" ht="24" customHeight="1">
      <c r="B37">
        <v>922621509</v>
      </c>
      <c r="C37" t="s">
        <v>117</v>
      </c>
      <c r="D37" t="s">
        <v>118</v>
      </c>
      <c r="E37" s="16"/>
      <c r="F37" t="s">
        <v>110</v>
      </c>
    </row>
    <row r="38" spans="1:11" ht="24" customHeight="1">
      <c r="B38">
        <v>922621515</v>
      </c>
      <c r="C38" t="s">
        <v>117</v>
      </c>
      <c r="D38" t="s">
        <v>118</v>
      </c>
      <c r="E38" s="16"/>
      <c r="F38" t="s">
        <v>110</v>
      </c>
    </row>
    <row r="39" spans="1:11" ht="24" customHeight="1">
      <c r="B39">
        <v>922621516</v>
      </c>
      <c r="C39" t="s">
        <v>117</v>
      </c>
      <c r="D39" t="s">
        <v>118</v>
      </c>
      <c r="E39" s="16"/>
      <c r="F39" t="s">
        <v>110</v>
      </c>
      <c r="I39">
        <v>922621</v>
      </c>
      <c r="J39">
        <v>479</v>
      </c>
      <c r="K39" t="str">
        <f>_xlfn.CONCAT(I39,J39)</f>
        <v>922621479</v>
      </c>
    </row>
    <row r="40" spans="1:11" ht="65.400000000000006" customHeight="1">
      <c r="B40">
        <v>922621553</v>
      </c>
      <c r="C40" t="s">
        <v>102</v>
      </c>
      <c r="D40" t="s">
        <v>120</v>
      </c>
      <c r="E40" s="16"/>
      <c r="F40" t="s">
        <v>109</v>
      </c>
      <c r="I40">
        <v>922621</v>
      </c>
      <c r="J40">
        <v>493</v>
      </c>
      <c r="K40" t="str">
        <f t="shared" ref="K40:K46" si="0">_xlfn.CONCAT(I40,J40)</f>
        <v>922621493</v>
      </c>
    </row>
    <row r="41" spans="1:11" ht="65.400000000000006" customHeight="1">
      <c r="B41">
        <v>922621555</v>
      </c>
      <c r="C41" t="s">
        <v>102</v>
      </c>
      <c r="D41" t="s">
        <v>120</v>
      </c>
      <c r="E41" s="16"/>
      <c r="F41" t="s">
        <v>109</v>
      </c>
      <c r="I41">
        <v>922621</v>
      </c>
      <c r="J41">
        <v>495</v>
      </c>
      <c r="K41" t="str">
        <f t="shared" si="0"/>
        <v>922621495</v>
      </c>
    </row>
    <row r="42" spans="1:11" ht="65.400000000000006" customHeight="1">
      <c r="A42">
        <v>3</v>
      </c>
      <c r="B42">
        <v>922621562</v>
      </c>
      <c r="C42" t="s">
        <v>102</v>
      </c>
      <c r="D42" t="s">
        <v>120</v>
      </c>
      <c r="E42" s="16"/>
      <c r="F42" t="s">
        <v>109</v>
      </c>
      <c r="I42">
        <v>922621</v>
      </c>
      <c r="J42">
        <v>496</v>
      </c>
      <c r="K42" t="str">
        <f t="shared" si="0"/>
        <v>922621496</v>
      </c>
    </row>
    <row r="43" spans="1:11" ht="65.400000000000006" customHeight="1">
      <c r="B43">
        <v>922621567</v>
      </c>
      <c r="C43" t="s">
        <v>102</v>
      </c>
      <c r="D43" t="s">
        <v>120</v>
      </c>
      <c r="E43" s="16"/>
      <c r="F43" t="s">
        <v>109</v>
      </c>
      <c r="I43">
        <v>922621</v>
      </c>
      <c r="J43">
        <v>502</v>
      </c>
      <c r="K43" t="str">
        <f t="shared" si="0"/>
        <v>922621502</v>
      </c>
    </row>
    <row r="44" spans="1:11" ht="206.4" customHeight="1">
      <c r="A44">
        <v>1</v>
      </c>
      <c r="B44">
        <v>922623325</v>
      </c>
      <c r="C44" t="s">
        <v>98</v>
      </c>
      <c r="D44" t="s">
        <v>99</v>
      </c>
      <c r="F44" t="s">
        <v>100</v>
      </c>
      <c r="I44">
        <v>922621</v>
      </c>
      <c r="J44">
        <v>515</v>
      </c>
      <c r="K44" t="str">
        <f t="shared" si="0"/>
        <v>922621515</v>
      </c>
    </row>
    <row r="45" spans="1:11" ht="224.4" customHeight="1">
      <c r="B45">
        <v>922625443</v>
      </c>
      <c r="C45" t="s">
        <v>105</v>
      </c>
      <c r="I45">
        <v>922621</v>
      </c>
      <c r="J45">
        <v>469</v>
      </c>
      <c r="K45" t="str">
        <f t="shared" si="0"/>
        <v>922621469</v>
      </c>
    </row>
    <row r="46" spans="1:11">
      <c r="I46">
        <v>922621</v>
      </c>
      <c r="J46">
        <v>501</v>
      </c>
      <c r="K46" t="str">
        <f t="shared" si="0"/>
        <v>922621501</v>
      </c>
    </row>
  </sheetData>
  <sortState xmlns:xlrd2="http://schemas.microsoft.com/office/spreadsheetml/2017/richdata2" ref="A2:F47">
    <sortCondition ref="B1"/>
  </sortState>
  <mergeCells count="4">
    <mergeCell ref="E2:E21"/>
    <mergeCell ref="E22:E27"/>
    <mergeCell ref="E30:E39"/>
    <mergeCell ref="E40:E4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5aef24-5589-443a-abf3-4fc5368cf03b">
      <Terms xmlns="http://schemas.microsoft.com/office/infopath/2007/PartnerControls"/>
    </lcf76f155ced4ddcb4097134ff3c332f>
    <TaxCatchAll xmlns="4a619244-8ed2-437a-8683-72c29edeee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79DBF098E27B24281042DFAED539719" ma:contentTypeVersion="11" ma:contentTypeDescription="Crear nuevo documento." ma:contentTypeScope="" ma:versionID="4d163515ff1e0ed0d09e6f414ee85858">
  <xsd:schema xmlns:xsd="http://www.w3.org/2001/XMLSchema" xmlns:xs="http://www.w3.org/2001/XMLSchema" xmlns:p="http://schemas.microsoft.com/office/2006/metadata/properties" xmlns:ns2="725aef24-5589-443a-abf3-4fc5368cf03b" xmlns:ns3="4a619244-8ed2-437a-8683-72c29edeee41" targetNamespace="http://schemas.microsoft.com/office/2006/metadata/properties" ma:root="true" ma:fieldsID="cec5d50c81ce76cf26021f3b86076dcb" ns2:_="" ns3:_="">
    <xsd:import namespace="725aef24-5589-443a-abf3-4fc5368cf03b"/>
    <xsd:import namespace="4a619244-8ed2-437a-8683-72c29edeee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aef24-5589-443a-abf3-4fc5368cf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19244-8ed2-437a-8683-72c29edeee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cb00510-0849-45f1-b5e0-a4be0ba7622c}" ma:internalName="TaxCatchAll" ma:showField="CatchAllData" ma:web="4a619244-8ed2-437a-8683-72c29edeee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A9E3D1-1479-4A52-B0D6-8FD0509A728A}">
  <ds:schemaRefs>
    <ds:schemaRef ds:uri="http://schemas.microsoft.com/office/2006/metadata/properties"/>
    <ds:schemaRef ds:uri="http://schemas.microsoft.com/office/infopath/2007/PartnerControls"/>
    <ds:schemaRef ds:uri="725aef24-5589-443a-abf3-4fc5368cf03b"/>
    <ds:schemaRef ds:uri="4a619244-8ed2-437a-8683-72c29edeee41"/>
  </ds:schemaRefs>
</ds:datastoreItem>
</file>

<file path=customXml/itemProps2.xml><?xml version="1.0" encoding="utf-8"?>
<ds:datastoreItem xmlns:ds="http://schemas.openxmlformats.org/officeDocument/2006/customXml" ds:itemID="{DB9E405F-8A50-4774-BF45-0996B45DCD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B9334E-1D69-4640-A9B1-ABD088220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5aef24-5589-443a-abf3-4fc5368cf03b"/>
    <ds:schemaRef ds:uri="4a619244-8ed2-437a-8683-72c29edeee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ROBOTICA</vt:lpstr>
      <vt:lpstr>Mobiliario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Eyleen Jeniffer Torres Mendoza</dc:creator>
  <cp:lastModifiedBy>ACER</cp:lastModifiedBy>
  <dcterms:created xsi:type="dcterms:W3CDTF">2025-04-10T13:26:17Z</dcterms:created>
  <dcterms:modified xsi:type="dcterms:W3CDTF">2026-05-18T12:52:16Z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2025-04-10T16:06:57Z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22db11f0-c6c1-462c-889e-0e2a899eed59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0x010100679DBF098E27B24281042DFAED539719</vt:lpwstr>
  </property>
</Properties>
</file>